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Nilda Benitez\"/>
    </mc:Choice>
  </mc:AlternateContent>
  <bookViews>
    <workbookView xWindow="0" yWindow="0" windowWidth="20496" windowHeight="7656"/>
  </bookViews>
  <sheets>
    <sheet name="Anexo B 09_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4" i="1" l="1"/>
  <c r="G63" i="1"/>
  <c r="G62" i="1"/>
  <c r="G61" i="1"/>
  <c r="G60" i="1"/>
  <c r="F62" i="1"/>
  <c r="F61" i="1"/>
  <c r="F63" i="1"/>
  <c r="D54" i="1"/>
  <c r="C54" i="1"/>
  <c r="B54" i="1"/>
  <c r="F64" i="1" l="1"/>
  <c r="F60" i="1"/>
  <c r="E54" i="1" l="1"/>
</calcChain>
</file>

<file path=xl/sharedStrings.xml><?xml version="1.0" encoding="utf-8"?>
<sst xmlns="http://schemas.openxmlformats.org/spreadsheetml/2006/main" count="69" uniqueCount="57">
  <si>
    <t>N°</t>
  </si>
  <si>
    <t>CUADRO DEL CAPITAL SUSCRITO</t>
  </si>
  <si>
    <t>Ordnarias nominativas no endosables</t>
  </si>
  <si>
    <t>Rice Paraguay S.A.</t>
  </si>
  <si>
    <t>Capital Inversiones S.A.</t>
  </si>
  <si>
    <t>Anexo B del Título 31 de la Resolución CNV CG N° 6/19</t>
  </si>
  <si>
    <t>Información General de la Entidad</t>
  </si>
  <si>
    <t>1.2 ANTECEDENTES DE CONSTITUCIÓN SOCIAL Y REFORMAS ESTATUTARIAS</t>
  </si>
  <si>
    <t>En la Escritura Publica N° 60 de fecha 08 de Febrero de 2019, se incorporan los siguientes cambios a los estatutos sociales:</t>
  </si>
  <si>
    <t xml:space="preserve">- Modificacion de la actividad principal de la Sociedad para incluir la de emisión de Títulos Valores, los cuales podrán ser negociados a través de la Bolsa de Valores, previa autorización de la Comisión Nacional de Valores y de conformidad a las leyes que regulan la materia. </t>
  </si>
  <si>
    <t>- Aumento del Capital Social de G.  224.900.000.000 (Guaraníes Doscientos veinticuatro mil, novecientos millones) a G. 237.200.000.000. (Guaraníes Doscientos treinta y siete mil, doscientos millones).</t>
  </si>
  <si>
    <r>
      <t>La Sociedad ha realizado modificaciones posteriores de los Estatutos Sociales a</t>
    </r>
    <r>
      <rPr>
        <b/>
        <sz val="11"/>
        <color theme="1"/>
        <rFont val="Times New Roman"/>
        <family val="1"/>
      </rPr>
      <t>)</t>
    </r>
    <r>
      <rPr>
        <sz val="11"/>
        <color theme="1"/>
        <rFont val="Times New Roman"/>
        <family val="1"/>
      </rPr>
      <t xml:space="preserve"> Por Escritura Publica N° 87 de fecha 15 de Octubre de 2011, pasada ante la Escribana Alma Maria Ayala de Benitez, e inscripta en la Direccion General de los Registros Publicos Registro de Personas Juridicas y Asociaciones bajo el N° 531, Serie "G", Folio 5.604 en el año 2011; Registro Publico de Comercio, bajo el N° 1.134, Serie "F", Folio 1.879 en el año 2011. </t>
    </r>
    <r>
      <rPr>
        <b/>
        <sz val="11"/>
        <color theme="1"/>
        <rFont val="Times New Roman"/>
        <family val="1"/>
      </rPr>
      <t>b)</t>
    </r>
    <r>
      <rPr>
        <sz val="11"/>
        <color theme="1"/>
        <rFont val="Times New Roman"/>
        <family val="1"/>
      </rPr>
      <t xml:space="preserve"> Por Escritura Publica N° 96 de fecha 24 de noviembre de 2011, pasada ante la Escribana Alma Maria Ayala Arguello, e inscripta en la Direccion General de los Registros Publicos Registro de Personas Juridicas y Asociaciones bajo el N° 140, Serie "B", Folio 1.624 en el año 2012; Registro Publico de Comercio, bajo el N° 191, Serie "F", Folio 1.754 en el año 2012. </t>
    </r>
    <r>
      <rPr>
        <b/>
        <sz val="11"/>
        <color theme="1"/>
        <rFont val="Times New Roman"/>
        <family val="1"/>
      </rPr>
      <t>c)</t>
    </r>
    <r>
      <rPr>
        <sz val="11"/>
        <color theme="1"/>
        <rFont val="Times New Roman"/>
        <family val="1"/>
      </rPr>
      <t xml:space="preserve"> Por Escritura Publica N° 156 de fecha 22 de octubre de 2014, pasada ante el Escribano Jose Maria Livieres Guggiari, e inscripta en la Direccion General de los Registros Publicos Registro de Personas Juridicas y Asociaciones bajo el N° 1.190, Serie "E", Folio 8.460 en el año 2014; Registro Publico de Comercio, bajo el N° 641, Serie "E", Folio 6.977 en el año 2014. </t>
    </r>
    <r>
      <rPr>
        <b/>
        <sz val="11"/>
        <color theme="1"/>
        <rFont val="Times New Roman"/>
        <family val="1"/>
      </rPr>
      <t>d)</t>
    </r>
    <r>
      <rPr>
        <sz val="11"/>
        <color theme="1"/>
        <rFont val="Times New Roman"/>
        <family val="1"/>
      </rPr>
      <t xml:space="preserve">  Por Escritura Publica N° 270 de fecha 30 de diciembre de 2014, pasada ante el Escribano Jose Maria Livieres Guggiari, e inscripta en la Direccion General de los Registros Publicos Registro de Personas Juridicas y Asociaciones bajo el N° 16, Serie "B", Folio 180 en el año 2015; Registro Publico de Comercio, bajo el N° 01, Serie "E", Folio 01 en el año 2015. </t>
    </r>
    <r>
      <rPr>
        <b/>
        <sz val="11"/>
        <color theme="1"/>
        <rFont val="Times New Roman"/>
        <family val="1"/>
      </rPr>
      <t>e)</t>
    </r>
    <r>
      <rPr>
        <sz val="11"/>
        <color theme="1"/>
        <rFont val="Times New Roman"/>
        <family val="1"/>
      </rPr>
      <t xml:space="preserve"> Por Escritura Publica N° 42 de fecha 14 de octubre de 2015, pasada ante la Escribana Cristina Valenzuela de Velazquez, e inscripta en la Direccion General de los Registros Publicos Registro de Personas Juridicas y Asociaciones bajo el N° 1, Serie "Comercial", Folio 1 y siguientes en el año 2015; Registro Publico de Comercio, bajo el N° 01, Serie "Comercial", Folio 01 en el año 2015. </t>
    </r>
    <r>
      <rPr>
        <b/>
        <sz val="11"/>
        <color theme="1"/>
        <rFont val="Times New Roman"/>
        <family val="1"/>
      </rPr>
      <t>f)</t>
    </r>
    <r>
      <rPr>
        <sz val="11"/>
        <color theme="1"/>
        <rFont val="Times New Roman"/>
        <family val="1"/>
      </rPr>
      <t xml:space="preserve"> Por último, modificado por Escritura Pública Nº 60 de fecha 08 de Febrero de 2019, pasado ante el Escribano Público José María Livieres Guggiari, e inscripto en la Dirección General de los Registros Públicos; Registro Personas Jurídicas y Asociaciones bajo el N° 2, folio 13 y siguientes, Serie Comercial el 15 de Febrero del 2019;  Registro Público de Comercio, bajo el N° 2, Serie Comercial, folio 11-28, Sección Contratos el 15 de febrero del 2019. </t>
    </r>
  </si>
  <si>
    <t xml:space="preserve">1. IDENTIFICACION: </t>
  </si>
  <si>
    <t>Presidente:</t>
  </si>
  <si>
    <t>Marcos Alex Silva Dos Santos</t>
  </si>
  <si>
    <t>Vicepresidente:</t>
  </si>
  <si>
    <t>Marlon Figueiredo Marques</t>
  </si>
  <si>
    <t>Director Titular:</t>
  </si>
  <si>
    <t>Lazaro Moretto</t>
  </si>
  <si>
    <t>Carlos Lourenco</t>
  </si>
  <si>
    <t>Raul Asterio Enciso</t>
  </si>
  <si>
    <t>Representante Legal:</t>
  </si>
  <si>
    <t>Gerente Administrativo Financiero:</t>
  </si>
  <si>
    <r>
      <rPr>
        <b/>
        <sz val="11"/>
        <color theme="1"/>
        <rFont val="Times New Roman"/>
        <family val="1"/>
      </rPr>
      <t>1.1 NOMBRE O RAZON SOCIAL:</t>
    </r>
    <r>
      <rPr>
        <sz val="11"/>
        <color theme="1"/>
        <rFont val="Times New Roman"/>
        <family val="1"/>
      </rPr>
      <t xml:space="preserve"> Villa Oliva Rice S.A.</t>
    </r>
  </si>
  <si>
    <r>
      <rPr>
        <b/>
        <sz val="11"/>
        <color theme="1"/>
        <rFont val="Times New Roman"/>
        <family val="1"/>
      </rPr>
      <t xml:space="preserve">1.3 RUC: </t>
    </r>
    <r>
      <rPr>
        <sz val="11"/>
        <color theme="1"/>
        <rFont val="Times New Roman"/>
        <family val="1"/>
      </rPr>
      <t>80024544-0</t>
    </r>
  </si>
  <si>
    <r>
      <rPr>
        <b/>
        <sz val="11"/>
        <color theme="1"/>
        <rFont val="Times New Roman"/>
        <family val="1"/>
      </rPr>
      <t xml:space="preserve">1.4 ACTIVIDAD PRINCIPAL SEGÚN INSCRIPCION EN EL RUC: </t>
    </r>
    <r>
      <rPr>
        <sz val="11"/>
        <color theme="1"/>
        <rFont val="Times New Roman"/>
        <family val="1"/>
      </rPr>
      <t xml:space="preserve"> Cultivo de productos agrícolas en combinación con la cría de animales</t>
    </r>
  </si>
  <si>
    <r>
      <rPr>
        <b/>
        <sz val="11"/>
        <color theme="1"/>
        <rFont val="Times New Roman"/>
        <family val="1"/>
      </rPr>
      <t xml:space="preserve">1.5 ACTIVIDAD/ES SECUNDARIA/S SEGÚN INSCRIPCION EN EL RUC: </t>
    </r>
    <r>
      <rPr>
        <sz val="11"/>
        <color theme="1"/>
        <rFont val="Times New Roman"/>
        <family val="1"/>
      </rPr>
      <t xml:space="preserve"> Cultivo de soja,  molienda de arroz y fabricación de productos de arroz,  Comercio al por menor de otros productos en comercios no especializados.</t>
    </r>
  </si>
  <si>
    <r>
      <rPr>
        <b/>
        <sz val="11"/>
        <color theme="1"/>
        <rFont val="Times New Roman"/>
        <family val="1"/>
      </rPr>
      <t>1.6 DOMICILIO LEGAL:</t>
    </r>
    <r>
      <rPr>
        <sz val="11"/>
        <color theme="1"/>
        <rFont val="Times New Roman"/>
        <family val="1"/>
      </rPr>
      <t xml:space="preserve"> AVENIDA, MOLAS LOPEZ #177 ESQ. AVIADORES DEL CHACO</t>
    </r>
  </si>
  <si>
    <r>
      <rPr>
        <b/>
        <sz val="11"/>
        <color theme="1"/>
        <rFont val="Times New Roman"/>
        <family val="1"/>
      </rPr>
      <t xml:space="preserve">1.7 TELEFONO:  </t>
    </r>
    <r>
      <rPr>
        <sz val="11"/>
        <color theme="1"/>
        <rFont val="Times New Roman"/>
        <family val="1"/>
      </rPr>
      <t xml:space="preserve">  (021)600309</t>
    </r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</si>
  <si>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N/A</t>
    </r>
  </si>
  <si>
    <r>
      <t xml:space="preserve">1.9 E-MAIL: </t>
    </r>
    <r>
      <rPr>
        <sz val="11"/>
        <color theme="1"/>
        <rFont val="Times New Roman"/>
        <family val="1"/>
      </rPr>
      <t>recepcion@olivarice.com.py</t>
    </r>
  </si>
  <si>
    <r>
      <t xml:space="preserve">1.10 SITIO PAGINA WEB: </t>
    </r>
    <r>
      <rPr>
        <sz val="11"/>
        <color theme="1"/>
        <rFont val="Times New Roman"/>
        <family val="1"/>
      </rPr>
      <t>http://www.olivarice.com.py</t>
    </r>
  </si>
  <si>
    <t>2. DMINISTRACION:</t>
  </si>
  <si>
    <t>Síndico:</t>
  </si>
  <si>
    <t>3.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</si>
  <si>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</si>
  <si>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</si>
  <si>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</si>
  <si>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</si>
  <si>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</si>
  <si>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</si>
  <si>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Cantidad de Acciones</t>
  </si>
  <si>
    <t>Clase</t>
  </si>
  <si>
    <t>Voto</t>
  </si>
  <si>
    <t>Monto</t>
  </si>
  <si>
    <t>% de Participacion del Capital Integrado</t>
  </si>
  <si>
    <t>4. AUDITOR EXTERNO INDEPENDIENTE</t>
  </si>
  <si>
    <t>4.2 NUMERO DE INSCRIPCIÓN EN EL REGISTRO</t>
  </si>
  <si>
    <r>
      <rPr>
        <b/>
        <sz val="11"/>
        <color theme="1"/>
        <rFont val="Times New Roman"/>
        <family val="1"/>
      </rPr>
      <t>DE LA CNV:</t>
    </r>
    <r>
      <rPr>
        <sz val="11"/>
        <color theme="1"/>
        <rFont val="Times New Roman"/>
        <family val="1"/>
      </rPr>
      <t xml:space="preserve"> AE 053</t>
    </r>
  </si>
  <si>
    <r>
      <t xml:space="preserve">4.1 AUDITOR EXTERNO INDEPENDIENTE DESIGNADO: </t>
    </r>
    <r>
      <rPr>
        <sz val="11"/>
        <color theme="1"/>
        <rFont val="Times New Roman"/>
        <family val="1"/>
      </rPr>
      <t>Bakertilly</t>
    </r>
  </si>
  <si>
    <r>
      <rPr>
        <b/>
        <sz val="11"/>
        <color theme="1"/>
        <rFont val="Times New Roman"/>
        <family val="1"/>
      </rPr>
      <t>COMPOSICIÓN ACCIONARIA:</t>
    </r>
    <r>
      <rPr>
        <sz val="11"/>
        <color theme="1"/>
        <rFont val="Times New Roman"/>
        <family val="1"/>
      </rPr>
      <t xml:space="preserve"> Accionistas que detentan el diez (10) por ciento o más de participación en el capital.</t>
    </r>
  </si>
  <si>
    <t>Accionista</t>
  </si>
  <si>
    <t>Presidente</t>
  </si>
  <si>
    <t>…………………………..</t>
  </si>
  <si>
    <t>Carlos Acuña</t>
  </si>
  <si>
    <t>Información al 30 de septiembre de 2021</t>
  </si>
  <si>
    <t>Mediante Asamblea Extraordinaria N° 36 de fecha 30 de septiembre se incorpora aumento de Capital a con la emision de 300 acciones de la serie C aumentado el Capital a Gs. 294.128.000.000 (Guaraníes Doscientos noventa y cuatro mil, ciento veintiocho millones), se encuentra en proceso de protocolización ante el Registro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</si>
</sst>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0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164" fontId="2" fillId="0" borderId="1" xfId="1" applyNumberFormat="1" applyFont="1" applyBorder="1"/>
    <xf numFmtId="9" fontId="2" fillId="0" borderId="1" xfId="0" applyNumberFormat="1" applyFont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2" xfId="0" applyFont="1" applyBorder="1"/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0" xfId="0" applyNumberFormat="1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quotePrefix="1" applyFont="1" applyFill="1" applyBorder="1" applyAlignment="1">
      <alignment horizontal="left" vertical="center" wrapText="1"/>
    </xf>
    <xf numFmtId="0" fontId="2" fillId="0" borderId="0" xfId="0" quotePrefix="1" applyFont="1" applyFill="1" applyBorder="1" applyAlignment="1">
      <alignment horizontal="left" vertical="center" wrapText="1"/>
    </xf>
    <xf numFmtId="0" fontId="2" fillId="0" borderId="3" xfId="0" quotePrefix="1" applyFont="1" applyFill="1" applyBorder="1" applyAlignment="1">
      <alignment horizontal="left" vertical="center" wrapText="1"/>
    </xf>
    <xf numFmtId="0" fontId="2" fillId="0" borderId="2" xfId="0" quotePrefix="1" applyFont="1" applyBorder="1" applyAlignment="1">
      <alignment horizontal="left" vertical="center" wrapText="1"/>
    </xf>
    <xf numFmtId="0" fontId="2" fillId="0" borderId="0" xfId="0" quotePrefix="1" applyFont="1" applyBorder="1" applyAlignment="1">
      <alignment horizontal="left" vertical="center" wrapText="1"/>
    </xf>
    <xf numFmtId="0" fontId="2" fillId="0" borderId="3" xfId="0" quotePrefix="1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0</xdr:col>
      <xdr:colOff>1047750</xdr:colOff>
      <xdr:row>3</xdr:row>
      <xdr:rowOff>13229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19" y="0"/>
          <a:ext cx="1012031" cy="5847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77"/>
  <sheetViews>
    <sheetView showGridLines="0" tabSelected="1" topLeftCell="A57" zoomScale="80" zoomScaleNormal="80" workbookViewId="0">
      <selection activeCell="A3" sqref="A3:I3"/>
    </sheetView>
  </sheetViews>
  <sheetFormatPr baseColWidth="10" defaultColWidth="11.44140625" defaultRowHeight="13.8" x14ac:dyDescent="0.25"/>
  <cols>
    <col min="1" max="3" width="23.5546875" style="1" customWidth="1"/>
    <col min="4" max="4" width="33.5546875" style="1" bestFit="1" customWidth="1"/>
    <col min="5" max="9" width="23.5546875" style="1" customWidth="1"/>
    <col min="10" max="16384" width="11.44140625" style="1"/>
  </cols>
  <sheetData>
    <row r="2" spans="1:9" x14ac:dyDescent="0.25">
      <c r="A2" s="31" t="s">
        <v>5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31" t="s">
        <v>6</v>
      </c>
      <c r="B3" s="31"/>
      <c r="C3" s="31"/>
      <c r="D3" s="31"/>
      <c r="E3" s="31"/>
      <c r="F3" s="31"/>
      <c r="G3" s="31"/>
      <c r="H3" s="31"/>
      <c r="I3" s="31"/>
    </row>
    <row r="6" spans="1:9" x14ac:dyDescent="0.25">
      <c r="A6" s="12" t="s">
        <v>55</v>
      </c>
      <c r="B6" s="13"/>
      <c r="C6" s="13"/>
      <c r="D6" s="13"/>
      <c r="E6" s="13"/>
      <c r="F6" s="13"/>
      <c r="G6" s="13"/>
      <c r="H6" s="13"/>
      <c r="I6" s="14"/>
    </row>
    <row r="7" spans="1:9" x14ac:dyDescent="0.25">
      <c r="A7" s="15" t="s">
        <v>12</v>
      </c>
      <c r="B7" s="3"/>
      <c r="C7" s="3"/>
      <c r="D7" s="3"/>
      <c r="E7" s="3"/>
      <c r="F7" s="3"/>
      <c r="G7" s="3"/>
      <c r="H7" s="3"/>
      <c r="I7" s="4"/>
    </row>
    <row r="8" spans="1:9" x14ac:dyDescent="0.25">
      <c r="A8" s="2" t="s">
        <v>23</v>
      </c>
      <c r="B8" s="3"/>
      <c r="C8" s="3"/>
      <c r="D8" s="3"/>
      <c r="E8" s="3"/>
      <c r="F8" s="3"/>
      <c r="G8" s="3"/>
      <c r="H8" s="3"/>
      <c r="I8" s="4"/>
    </row>
    <row r="9" spans="1:9" x14ac:dyDescent="0.25">
      <c r="A9" s="15" t="s">
        <v>7</v>
      </c>
      <c r="B9" s="3"/>
      <c r="C9" s="3"/>
      <c r="D9" s="3"/>
      <c r="E9" s="3"/>
      <c r="F9" s="3"/>
      <c r="G9" s="3"/>
      <c r="H9" s="3"/>
      <c r="I9" s="4"/>
    </row>
    <row r="10" spans="1:9" ht="15" customHeight="1" x14ac:dyDescent="0.25">
      <c r="A10" s="32" t="s">
        <v>11</v>
      </c>
      <c r="B10" s="33"/>
      <c r="C10" s="33"/>
      <c r="D10" s="33"/>
      <c r="E10" s="33"/>
      <c r="F10" s="33"/>
      <c r="G10" s="33"/>
      <c r="H10" s="33"/>
      <c r="I10" s="34"/>
    </row>
    <row r="11" spans="1:9" ht="15" customHeight="1" x14ac:dyDescent="0.25">
      <c r="A11" s="32"/>
      <c r="B11" s="33"/>
      <c r="C11" s="33"/>
      <c r="D11" s="33"/>
      <c r="E11" s="33"/>
      <c r="F11" s="33"/>
      <c r="G11" s="33"/>
      <c r="H11" s="33"/>
      <c r="I11" s="34"/>
    </row>
    <row r="12" spans="1:9" ht="15" customHeight="1" x14ac:dyDescent="0.25">
      <c r="A12" s="32"/>
      <c r="B12" s="33"/>
      <c r="C12" s="33"/>
      <c r="D12" s="33"/>
      <c r="E12" s="33"/>
      <c r="F12" s="33"/>
      <c r="G12" s="33"/>
      <c r="H12" s="33"/>
      <c r="I12" s="34"/>
    </row>
    <row r="13" spans="1:9" ht="15" customHeight="1" x14ac:dyDescent="0.25">
      <c r="A13" s="32"/>
      <c r="B13" s="33"/>
      <c r="C13" s="33"/>
      <c r="D13" s="33"/>
      <c r="E13" s="33"/>
      <c r="F13" s="33"/>
      <c r="G13" s="33"/>
      <c r="H13" s="33"/>
      <c r="I13" s="34"/>
    </row>
    <row r="14" spans="1:9" ht="15" customHeight="1" x14ac:dyDescent="0.25">
      <c r="A14" s="32"/>
      <c r="B14" s="33"/>
      <c r="C14" s="33"/>
      <c r="D14" s="33"/>
      <c r="E14" s="33"/>
      <c r="F14" s="33"/>
      <c r="G14" s="33"/>
      <c r="H14" s="33"/>
      <c r="I14" s="34"/>
    </row>
    <row r="15" spans="1:9" ht="15" customHeight="1" x14ac:dyDescent="0.25">
      <c r="A15" s="32"/>
      <c r="B15" s="33"/>
      <c r="C15" s="33"/>
      <c r="D15" s="33"/>
      <c r="E15" s="33"/>
      <c r="F15" s="33"/>
      <c r="G15" s="33"/>
      <c r="H15" s="33"/>
      <c r="I15" s="34"/>
    </row>
    <row r="16" spans="1:9" ht="15" customHeight="1" x14ac:dyDescent="0.25">
      <c r="A16" s="32"/>
      <c r="B16" s="33"/>
      <c r="C16" s="33"/>
      <c r="D16" s="33"/>
      <c r="E16" s="33"/>
      <c r="F16" s="33"/>
      <c r="G16" s="33"/>
      <c r="H16" s="33"/>
      <c r="I16" s="34"/>
    </row>
    <row r="17" spans="1:9" ht="15" customHeight="1" x14ac:dyDescent="0.25">
      <c r="A17" s="32"/>
      <c r="B17" s="33"/>
      <c r="C17" s="33"/>
      <c r="D17" s="33"/>
      <c r="E17" s="33"/>
      <c r="F17" s="33"/>
      <c r="G17" s="33"/>
      <c r="H17" s="33"/>
      <c r="I17" s="34"/>
    </row>
    <row r="18" spans="1:9" ht="15" customHeight="1" x14ac:dyDescent="0.25">
      <c r="A18" s="32"/>
      <c r="B18" s="33"/>
      <c r="C18" s="33"/>
      <c r="D18" s="33"/>
      <c r="E18" s="33"/>
      <c r="F18" s="33"/>
      <c r="G18" s="33"/>
      <c r="H18" s="33"/>
      <c r="I18" s="34"/>
    </row>
    <row r="19" spans="1:9" ht="15" customHeight="1" x14ac:dyDescent="0.25">
      <c r="A19" s="32"/>
      <c r="B19" s="33"/>
      <c r="C19" s="33"/>
      <c r="D19" s="33"/>
      <c r="E19" s="33"/>
      <c r="F19" s="33"/>
      <c r="G19" s="33"/>
      <c r="H19" s="33"/>
      <c r="I19" s="34"/>
    </row>
    <row r="20" spans="1:9" ht="9" customHeight="1" x14ac:dyDescent="0.25">
      <c r="A20" s="2"/>
      <c r="B20" s="3"/>
      <c r="C20" s="3"/>
      <c r="D20" s="3"/>
      <c r="E20" s="3"/>
      <c r="F20" s="3"/>
      <c r="G20" s="3"/>
      <c r="H20" s="3"/>
      <c r="I20" s="4"/>
    </row>
    <row r="21" spans="1:9" ht="15" customHeight="1" x14ac:dyDescent="0.25">
      <c r="A21" s="2" t="s">
        <v>8</v>
      </c>
      <c r="B21" s="3"/>
      <c r="C21" s="3"/>
      <c r="D21" s="3"/>
      <c r="E21" s="3"/>
      <c r="F21" s="3"/>
      <c r="G21" s="3"/>
      <c r="H21" s="3"/>
      <c r="I21" s="4"/>
    </row>
    <row r="22" spans="1:9" ht="9" customHeight="1" x14ac:dyDescent="0.25">
      <c r="A22" s="2"/>
      <c r="B22" s="3"/>
      <c r="C22" s="3"/>
      <c r="D22" s="3"/>
      <c r="E22" s="3"/>
      <c r="F22" s="3"/>
      <c r="G22" s="3"/>
      <c r="H22" s="3"/>
      <c r="I22" s="4"/>
    </row>
    <row r="23" spans="1:9" ht="15" customHeight="1" x14ac:dyDescent="0.25">
      <c r="A23" s="35" t="s">
        <v>9</v>
      </c>
      <c r="B23" s="36"/>
      <c r="C23" s="36"/>
      <c r="D23" s="36"/>
      <c r="E23" s="36"/>
      <c r="F23" s="36"/>
      <c r="G23" s="36"/>
      <c r="H23" s="36"/>
      <c r="I23" s="37"/>
    </row>
    <row r="24" spans="1:9" ht="15" customHeight="1" x14ac:dyDescent="0.25">
      <c r="A24" s="35"/>
      <c r="B24" s="36"/>
      <c r="C24" s="36"/>
      <c r="D24" s="36"/>
      <c r="E24" s="36"/>
      <c r="F24" s="36"/>
      <c r="G24" s="36"/>
      <c r="H24" s="36"/>
      <c r="I24" s="37"/>
    </row>
    <row r="25" spans="1:9" ht="9" customHeight="1" x14ac:dyDescent="0.25">
      <c r="A25" s="2"/>
      <c r="B25" s="3"/>
      <c r="C25" s="3"/>
      <c r="D25" s="3"/>
      <c r="E25" s="3"/>
      <c r="F25" s="3"/>
      <c r="G25" s="3"/>
      <c r="H25" s="3"/>
      <c r="I25" s="4"/>
    </row>
    <row r="26" spans="1:9" ht="15" customHeight="1" x14ac:dyDescent="0.25">
      <c r="A26" s="38" t="s">
        <v>10</v>
      </c>
      <c r="B26" s="39"/>
      <c r="C26" s="39"/>
      <c r="D26" s="39"/>
      <c r="E26" s="39"/>
      <c r="F26" s="39"/>
      <c r="G26" s="39"/>
      <c r="H26" s="39"/>
      <c r="I26" s="40"/>
    </row>
    <row r="27" spans="1:9" ht="9" customHeight="1" x14ac:dyDescent="0.25">
      <c r="A27" s="2"/>
      <c r="B27" s="3"/>
      <c r="C27" s="3"/>
      <c r="D27" s="3"/>
      <c r="E27" s="3"/>
      <c r="F27" s="3"/>
      <c r="G27" s="3"/>
      <c r="H27" s="3"/>
      <c r="I27" s="4"/>
    </row>
    <row r="28" spans="1:9" ht="28.5" customHeight="1" x14ac:dyDescent="0.25">
      <c r="A28" s="38" t="s">
        <v>56</v>
      </c>
      <c r="B28" s="39"/>
      <c r="C28" s="39"/>
      <c r="D28" s="39"/>
      <c r="E28" s="39"/>
      <c r="F28" s="39"/>
      <c r="G28" s="39"/>
      <c r="H28" s="39"/>
      <c r="I28" s="40"/>
    </row>
    <row r="29" spans="1:9" ht="9" customHeight="1" x14ac:dyDescent="0.25">
      <c r="A29" s="2"/>
      <c r="B29" s="3"/>
      <c r="C29" s="3"/>
      <c r="D29" s="3"/>
      <c r="E29" s="3"/>
      <c r="F29" s="3"/>
      <c r="G29" s="3"/>
      <c r="H29" s="3"/>
      <c r="I29" s="4"/>
    </row>
    <row r="30" spans="1:9" x14ac:dyDescent="0.25">
      <c r="A30" s="2" t="s">
        <v>24</v>
      </c>
      <c r="B30" s="3"/>
      <c r="C30" s="3"/>
      <c r="D30" s="3"/>
      <c r="E30" s="3"/>
      <c r="F30" s="3"/>
      <c r="G30" s="3"/>
      <c r="H30" s="3"/>
      <c r="I30" s="4"/>
    </row>
    <row r="31" spans="1:9" x14ac:dyDescent="0.25">
      <c r="A31" s="2" t="s">
        <v>25</v>
      </c>
      <c r="B31" s="3"/>
      <c r="C31" s="3"/>
      <c r="D31" s="3"/>
      <c r="E31" s="3"/>
      <c r="F31" s="3"/>
      <c r="G31" s="3"/>
      <c r="H31" s="3"/>
      <c r="I31" s="4"/>
    </row>
    <row r="32" spans="1:9" ht="29.25" customHeight="1" x14ac:dyDescent="0.25">
      <c r="A32" s="25" t="s">
        <v>26</v>
      </c>
      <c r="B32" s="26"/>
      <c r="C32" s="26"/>
      <c r="D32" s="26"/>
      <c r="E32" s="26"/>
      <c r="F32" s="26"/>
      <c r="G32" s="26"/>
      <c r="H32" s="26"/>
      <c r="I32" s="27"/>
    </row>
    <row r="33" spans="1:9" x14ac:dyDescent="0.25">
      <c r="A33" s="2" t="s">
        <v>27</v>
      </c>
      <c r="B33" s="3"/>
      <c r="C33" s="3"/>
      <c r="D33" s="3"/>
      <c r="E33" s="3"/>
      <c r="F33" s="3"/>
      <c r="G33" s="3"/>
      <c r="H33" s="3"/>
      <c r="I33" s="4"/>
    </row>
    <row r="34" spans="1:9" x14ac:dyDescent="0.25">
      <c r="A34" s="2" t="s">
        <v>28</v>
      </c>
      <c r="B34" s="3"/>
      <c r="C34" s="3"/>
      <c r="D34" s="3"/>
      <c r="E34" s="3"/>
      <c r="F34" s="3"/>
      <c r="G34" s="3"/>
      <c r="H34" s="3"/>
      <c r="I34" s="4"/>
    </row>
    <row r="35" spans="1:9" x14ac:dyDescent="0.25">
      <c r="A35" s="2" t="s">
        <v>29</v>
      </c>
      <c r="B35" s="3"/>
      <c r="C35" s="3"/>
      <c r="D35" s="3"/>
      <c r="E35" s="3"/>
      <c r="F35" s="3"/>
      <c r="G35" s="3"/>
      <c r="H35" s="3"/>
      <c r="I35" s="4"/>
    </row>
    <row r="36" spans="1:9" x14ac:dyDescent="0.25">
      <c r="A36" s="15" t="s">
        <v>30</v>
      </c>
      <c r="B36" s="3"/>
      <c r="C36" s="3"/>
      <c r="D36" s="3"/>
      <c r="E36" s="3"/>
      <c r="F36" s="3"/>
      <c r="G36" s="3"/>
      <c r="H36" s="3"/>
      <c r="I36" s="4"/>
    </row>
    <row r="37" spans="1:9" x14ac:dyDescent="0.25">
      <c r="A37" s="15" t="s">
        <v>31</v>
      </c>
      <c r="B37" s="3"/>
      <c r="C37" s="3"/>
      <c r="D37" s="3"/>
      <c r="E37" s="3"/>
      <c r="F37" s="3"/>
      <c r="G37" s="3"/>
      <c r="H37" s="3"/>
      <c r="I37" s="4"/>
    </row>
    <row r="38" spans="1:9" x14ac:dyDescent="0.25">
      <c r="A38" s="15"/>
      <c r="B38" s="3"/>
      <c r="C38" s="3"/>
      <c r="D38" s="3"/>
      <c r="E38" s="3"/>
      <c r="F38" s="3"/>
      <c r="G38" s="3"/>
      <c r="H38" s="3"/>
      <c r="I38" s="4"/>
    </row>
    <row r="39" spans="1:9" x14ac:dyDescent="0.25">
      <c r="A39" s="15" t="s">
        <v>32</v>
      </c>
      <c r="B39" s="3"/>
      <c r="C39" s="3"/>
      <c r="D39" s="3"/>
      <c r="E39" s="3"/>
      <c r="F39" s="3"/>
      <c r="G39" s="3"/>
      <c r="H39" s="3"/>
      <c r="I39" s="4"/>
    </row>
    <row r="40" spans="1:9" x14ac:dyDescent="0.25">
      <c r="A40" s="15"/>
      <c r="B40" s="3"/>
      <c r="C40" s="3"/>
      <c r="D40" s="3"/>
      <c r="E40" s="3"/>
      <c r="F40" s="3"/>
      <c r="G40" s="3"/>
      <c r="H40" s="3"/>
      <c r="I40" s="4"/>
    </row>
    <row r="41" spans="1:9" x14ac:dyDescent="0.25">
      <c r="A41" s="15" t="s">
        <v>21</v>
      </c>
      <c r="B41" s="3" t="s">
        <v>14</v>
      </c>
      <c r="C41" s="3"/>
      <c r="D41" s="3"/>
      <c r="E41" s="3"/>
      <c r="F41" s="3"/>
      <c r="G41" s="3"/>
      <c r="H41" s="3"/>
      <c r="I41" s="4"/>
    </row>
    <row r="42" spans="1:9" x14ac:dyDescent="0.25">
      <c r="A42" s="15" t="s">
        <v>13</v>
      </c>
      <c r="B42" s="3" t="s">
        <v>14</v>
      </c>
      <c r="C42" s="3"/>
      <c r="D42" s="3"/>
      <c r="E42" s="3"/>
      <c r="F42" s="3"/>
      <c r="G42" s="3"/>
      <c r="H42" s="3"/>
      <c r="I42" s="4"/>
    </row>
    <row r="43" spans="1:9" x14ac:dyDescent="0.25">
      <c r="A43" s="15" t="s">
        <v>15</v>
      </c>
      <c r="B43" s="3" t="s">
        <v>16</v>
      </c>
      <c r="C43" s="3"/>
      <c r="D43" s="3"/>
      <c r="E43" s="3"/>
      <c r="F43" s="3"/>
      <c r="G43" s="3"/>
      <c r="H43" s="3"/>
      <c r="I43" s="4"/>
    </row>
    <row r="44" spans="1:9" x14ac:dyDescent="0.25">
      <c r="A44" s="15" t="s">
        <v>17</v>
      </c>
      <c r="B44" s="3" t="s">
        <v>18</v>
      </c>
      <c r="C44" s="3"/>
      <c r="D44" s="3"/>
      <c r="E44" s="3"/>
      <c r="F44" s="3"/>
      <c r="G44" s="3"/>
      <c r="H44" s="3"/>
      <c r="I44" s="4"/>
    </row>
    <row r="45" spans="1:9" x14ac:dyDescent="0.25">
      <c r="A45" s="15" t="s">
        <v>17</v>
      </c>
      <c r="B45" s="3" t="s">
        <v>19</v>
      </c>
      <c r="C45" s="3"/>
      <c r="D45" s="3"/>
      <c r="E45" s="3"/>
      <c r="F45" s="3"/>
      <c r="G45" s="3"/>
      <c r="H45" s="3"/>
      <c r="I45" s="4"/>
    </row>
    <row r="46" spans="1:9" x14ac:dyDescent="0.25">
      <c r="A46" s="15" t="s">
        <v>17</v>
      </c>
      <c r="B46" s="3" t="s">
        <v>20</v>
      </c>
      <c r="C46" s="3"/>
      <c r="D46" s="3"/>
      <c r="E46" s="3"/>
      <c r="F46" s="3"/>
      <c r="G46" s="3"/>
      <c r="H46" s="3"/>
      <c r="I46" s="4"/>
    </row>
    <row r="47" spans="1:9" x14ac:dyDescent="0.25">
      <c r="A47" s="15" t="s">
        <v>33</v>
      </c>
      <c r="B47" s="3" t="s">
        <v>54</v>
      </c>
      <c r="C47" s="3"/>
      <c r="D47" s="3"/>
      <c r="E47" s="3"/>
      <c r="F47" s="3"/>
      <c r="G47" s="3"/>
      <c r="H47" s="3"/>
      <c r="I47" s="4"/>
    </row>
    <row r="48" spans="1:9" s="11" customFormat="1" ht="27.6" x14ac:dyDescent="0.3">
      <c r="A48" s="16" t="s">
        <v>22</v>
      </c>
      <c r="B48" s="10" t="s">
        <v>20</v>
      </c>
      <c r="C48" s="10"/>
      <c r="D48" s="10"/>
      <c r="E48" s="10"/>
      <c r="F48" s="10"/>
      <c r="G48" s="10"/>
      <c r="H48" s="10"/>
      <c r="I48" s="17"/>
    </row>
    <row r="49" spans="1:9" x14ac:dyDescent="0.25">
      <c r="A49" s="15"/>
      <c r="B49" s="3"/>
      <c r="C49" s="3"/>
      <c r="D49" s="3"/>
      <c r="E49" s="3"/>
      <c r="F49" s="3"/>
      <c r="G49" s="3"/>
      <c r="H49" s="3"/>
      <c r="I49" s="4"/>
    </row>
    <row r="50" spans="1:9" x14ac:dyDescent="0.25">
      <c r="A50" s="15" t="s">
        <v>34</v>
      </c>
      <c r="B50" s="3"/>
      <c r="C50" s="3"/>
      <c r="D50" s="3"/>
      <c r="E50" s="3"/>
      <c r="F50" s="3"/>
      <c r="G50" s="3"/>
      <c r="H50" s="3"/>
      <c r="I50" s="4"/>
    </row>
    <row r="51" spans="1:9" x14ac:dyDescent="0.25">
      <c r="A51" s="2"/>
      <c r="B51" s="3"/>
      <c r="C51" s="3"/>
      <c r="D51" s="3"/>
      <c r="E51" s="3"/>
      <c r="F51" s="3"/>
      <c r="G51" s="3"/>
      <c r="H51" s="3"/>
      <c r="I51" s="4"/>
    </row>
    <row r="52" spans="1:9" x14ac:dyDescent="0.25">
      <c r="A52" s="28" t="s">
        <v>35</v>
      </c>
      <c r="B52" s="29"/>
      <c r="C52" s="29"/>
      <c r="D52" s="29"/>
      <c r="E52" s="30"/>
      <c r="F52" s="3"/>
      <c r="G52" s="3"/>
      <c r="H52" s="3"/>
      <c r="I52" s="4"/>
    </row>
    <row r="53" spans="1:9" s="6" customFormat="1" ht="27.6" x14ac:dyDescent="0.3">
      <c r="A53" s="5" t="s">
        <v>36</v>
      </c>
      <c r="B53" s="5" t="s">
        <v>37</v>
      </c>
      <c r="C53" s="5" t="s">
        <v>38</v>
      </c>
      <c r="D53" s="5" t="s">
        <v>39</v>
      </c>
      <c r="E53" s="5" t="s">
        <v>40</v>
      </c>
      <c r="F53" s="18"/>
      <c r="G53" s="18"/>
      <c r="H53" s="18"/>
      <c r="I53" s="19"/>
    </row>
    <row r="54" spans="1:9" x14ac:dyDescent="0.25">
      <c r="A54" s="8">
        <v>294128000000</v>
      </c>
      <c r="B54" s="8">
        <f>+A54</f>
        <v>294128000000</v>
      </c>
      <c r="C54" s="8">
        <f>+B54</f>
        <v>294128000000</v>
      </c>
      <c r="D54" s="8">
        <f>+C54</f>
        <v>294128000000</v>
      </c>
      <c r="E54" s="8">
        <f>+F60/E60</f>
        <v>189760000</v>
      </c>
      <c r="F54" s="3"/>
      <c r="G54" s="3"/>
      <c r="H54" s="3"/>
      <c r="I54" s="4"/>
    </row>
    <row r="55" spans="1:9" x14ac:dyDescent="0.25">
      <c r="A55" s="2"/>
      <c r="B55" s="3"/>
      <c r="C55" s="3"/>
      <c r="D55" s="3"/>
      <c r="E55" s="3"/>
      <c r="F55" s="3"/>
      <c r="G55" s="3"/>
      <c r="H55" s="3"/>
      <c r="I55" s="4"/>
    </row>
    <row r="56" spans="1:9" x14ac:dyDescent="0.25">
      <c r="A56" s="2" t="s">
        <v>50</v>
      </c>
      <c r="B56" s="3"/>
      <c r="C56" s="3"/>
      <c r="D56" s="3"/>
      <c r="E56" s="3"/>
      <c r="F56" s="3"/>
      <c r="G56" s="3"/>
      <c r="H56" s="3"/>
      <c r="I56" s="4"/>
    </row>
    <row r="57" spans="1:9" x14ac:dyDescent="0.25">
      <c r="A57" s="2"/>
      <c r="B57" s="3"/>
      <c r="C57" s="3"/>
      <c r="D57" s="3"/>
      <c r="E57" s="3"/>
      <c r="F57" s="3"/>
      <c r="G57" s="3"/>
      <c r="H57" s="3"/>
      <c r="I57" s="4"/>
    </row>
    <row r="58" spans="1:9" x14ac:dyDescent="0.25">
      <c r="A58" s="28" t="s">
        <v>1</v>
      </c>
      <c r="B58" s="29"/>
      <c r="C58" s="29"/>
      <c r="D58" s="29"/>
      <c r="E58" s="29"/>
      <c r="F58" s="29"/>
      <c r="G58" s="30"/>
      <c r="H58" s="18"/>
      <c r="I58" s="19"/>
    </row>
    <row r="59" spans="1:9" s="6" customFormat="1" ht="27.6" x14ac:dyDescent="0.25">
      <c r="A59" s="5" t="s">
        <v>0</v>
      </c>
      <c r="B59" s="5" t="s">
        <v>51</v>
      </c>
      <c r="C59" s="5" t="s">
        <v>41</v>
      </c>
      <c r="D59" s="5" t="s">
        <v>42</v>
      </c>
      <c r="E59" s="5" t="s">
        <v>43</v>
      </c>
      <c r="F59" s="5" t="s">
        <v>44</v>
      </c>
      <c r="G59" s="5" t="s">
        <v>45</v>
      </c>
      <c r="H59" s="3"/>
      <c r="I59" s="4"/>
    </row>
    <row r="60" spans="1:9" x14ac:dyDescent="0.25">
      <c r="A60" s="7">
        <v>1</v>
      </c>
      <c r="B60" s="7" t="s">
        <v>3</v>
      </c>
      <c r="C60" s="7">
        <v>625</v>
      </c>
      <c r="D60" s="7" t="s">
        <v>2</v>
      </c>
      <c r="E60" s="7">
        <v>625</v>
      </c>
      <c r="F60" s="8">
        <f>+C60*189760000</f>
        <v>118600000000</v>
      </c>
      <c r="G60" s="9">
        <f>+E60/(SUM($E$60:$E$64))</f>
        <v>0.40322580645161288</v>
      </c>
      <c r="H60" s="3"/>
      <c r="I60" s="4"/>
    </row>
    <row r="61" spans="1:9" x14ac:dyDescent="0.25">
      <c r="A61" s="7">
        <v>2</v>
      </c>
      <c r="B61" s="7" t="s">
        <v>3</v>
      </c>
      <c r="C61" s="7">
        <v>375</v>
      </c>
      <c r="D61" s="7" t="s">
        <v>2</v>
      </c>
      <c r="E61" s="7">
        <v>375</v>
      </c>
      <c r="F61" s="8">
        <f>+C61*189760000</f>
        <v>71160000000</v>
      </c>
      <c r="G61" s="9">
        <f t="shared" ref="G61:G64" si="0">+E61/(SUM($E$60:$E$64))</f>
        <v>0.24193548387096775</v>
      </c>
      <c r="H61" s="3"/>
      <c r="I61" s="4"/>
    </row>
    <row r="62" spans="1:9" x14ac:dyDescent="0.25">
      <c r="A62" s="7">
        <v>3</v>
      </c>
      <c r="B62" s="7" t="s">
        <v>3</v>
      </c>
      <c r="C62" s="7">
        <v>240</v>
      </c>
      <c r="D62" s="7" t="s">
        <v>2</v>
      </c>
      <c r="E62" s="7">
        <v>240</v>
      </c>
      <c r="F62" s="8">
        <f>+C62*189760000</f>
        <v>45542400000</v>
      </c>
      <c r="G62" s="9">
        <f t="shared" si="0"/>
        <v>0.15483870967741936</v>
      </c>
      <c r="H62" s="3"/>
      <c r="I62" s="4"/>
    </row>
    <row r="63" spans="1:9" x14ac:dyDescent="0.25">
      <c r="A63" s="7">
        <v>4</v>
      </c>
      <c r="B63" s="7" t="s">
        <v>4</v>
      </c>
      <c r="C63" s="7">
        <v>250</v>
      </c>
      <c r="D63" s="7" t="s">
        <v>2</v>
      </c>
      <c r="E63" s="7">
        <v>250</v>
      </c>
      <c r="F63" s="8">
        <f t="shared" ref="F63" si="1">+C63*189760000</f>
        <v>47440000000</v>
      </c>
      <c r="G63" s="9">
        <f t="shared" si="0"/>
        <v>0.16129032258064516</v>
      </c>
      <c r="H63" s="20"/>
      <c r="I63" s="4"/>
    </row>
    <row r="64" spans="1:9" x14ac:dyDescent="0.25">
      <c r="A64" s="7">
        <v>5</v>
      </c>
      <c r="B64" s="7" t="s">
        <v>4</v>
      </c>
      <c r="C64" s="7">
        <v>60</v>
      </c>
      <c r="D64" s="7" t="s">
        <v>2</v>
      </c>
      <c r="E64" s="7">
        <v>60</v>
      </c>
      <c r="F64" s="8">
        <f t="shared" ref="F64" si="2">+C64*189760000</f>
        <v>11385600000</v>
      </c>
      <c r="G64" s="9">
        <f t="shared" si="0"/>
        <v>3.870967741935484E-2</v>
      </c>
      <c r="H64" s="20"/>
      <c r="I64" s="4"/>
    </row>
    <row r="65" spans="1:9" x14ac:dyDescent="0.25">
      <c r="A65" s="2"/>
      <c r="B65" s="3"/>
      <c r="C65" s="3"/>
      <c r="D65" s="3"/>
      <c r="E65" s="3"/>
      <c r="F65" s="3"/>
      <c r="G65" s="3"/>
      <c r="H65" s="3"/>
      <c r="I65" s="4"/>
    </row>
    <row r="66" spans="1:9" x14ac:dyDescent="0.25">
      <c r="A66" s="15" t="s">
        <v>46</v>
      </c>
      <c r="B66" s="3"/>
      <c r="C66" s="3"/>
      <c r="D66" s="3"/>
      <c r="E66" s="3"/>
      <c r="F66" s="3"/>
      <c r="G66" s="3"/>
      <c r="H66" s="3"/>
      <c r="I66" s="4"/>
    </row>
    <row r="67" spans="1:9" x14ac:dyDescent="0.25">
      <c r="A67" s="2"/>
      <c r="B67" s="3"/>
      <c r="C67" s="3"/>
      <c r="D67" s="3"/>
      <c r="E67" s="3"/>
      <c r="F67" s="3"/>
      <c r="G67" s="3"/>
      <c r="H67" s="3"/>
      <c r="I67" s="4"/>
    </row>
    <row r="68" spans="1:9" x14ac:dyDescent="0.25">
      <c r="A68" s="15" t="s">
        <v>49</v>
      </c>
      <c r="B68" s="3"/>
      <c r="C68" s="3"/>
      <c r="D68" s="3"/>
      <c r="E68" s="3"/>
      <c r="F68" s="3"/>
      <c r="G68" s="3"/>
      <c r="H68" s="3"/>
      <c r="I68" s="4"/>
    </row>
    <row r="69" spans="1:9" x14ac:dyDescent="0.25">
      <c r="A69" s="15" t="s">
        <v>47</v>
      </c>
      <c r="B69" s="3"/>
      <c r="C69" s="3"/>
      <c r="D69" s="3"/>
      <c r="E69" s="3"/>
      <c r="F69" s="3"/>
      <c r="G69" s="3"/>
      <c r="H69" s="3"/>
      <c r="I69" s="4"/>
    </row>
    <row r="70" spans="1:9" x14ac:dyDescent="0.25">
      <c r="A70" s="2" t="s">
        <v>48</v>
      </c>
      <c r="B70" s="3"/>
      <c r="C70" s="3"/>
      <c r="D70" s="3"/>
      <c r="E70" s="3"/>
      <c r="F70" s="3"/>
      <c r="G70" s="3"/>
      <c r="H70" s="3"/>
      <c r="I70" s="4"/>
    </row>
    <row r="71" spans="1:9" x14ac:dyDescent="0.25">
      <c r="A71" s="21"/>
      <c r="B71" s="22"/>
      <c r="C71" s="22"/>
      <c r="D71" s="22"/>
      <c r="E71" s="22"/>
      <c r="F71" s="22"/>
      <c r="G71" s="22"/>
      <c r="H71" s="22"/>
      <c r="I71" s="23"/>
    </row>
    <row r="75" spans="1:9" x14ac:dyDescent="0.25">
      <c r="G75" s="24" t="s">
        <v>53</v>
      </c>
    </row>
    <row r="76" spans="1:9" x14ac:dyDescent="0.25">
      <c r="G76" s="24" t="s">
        <v>14</v>
      </c>
    </row>
    <row r="77" spans="1:9" x14ac:dyDescent="0.25">
      <c r="G77" s="24" t="s">
        <v>52</v>
      </c>
    </row>
  </sheetData>
  <mergeCells count="9">
    <mergeCell ref="A32:I32"/>
    <mergeCell ref="A52:E52"/>
    <mergeCell ref="A58:G58"/>
    <mergeCell ref="A2:I2"/>
    <mergeCell ref="A3:I3"/>
    <mergeCell ref="A10:I19"/>
    <mergeCell ref="A23:I24"/>
    <mergeCell ref="A26:I26"/>
    <mergeCell ref="A28:I28"/>
  </mergeCells>
  <pageMargins left="0.7" right="0.7" top="0.75" bottom="0.75" header="0.3" footer="0.3"/>
  <pageSetup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JSOUN9p6VQofcP3f4kKfCi0Nk9j3l6QyqEElW46CUIE=</DigestValue>
    </Reference>
    <Reference Type="http://www.w3.org/2000/09/xmldsig#Object" URI="#idOfficeObject">
      <DigestMethod Algorithm="http://www.w3.org/2001/04/xmlenc#sha256"/>
      <DigestValue>OuZLXciV9rNiYolcgpCuXnp2XummigIu8gFW6phbEKM=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qdxA4m0kumKPNhTsGCr15jCy+hWNeY+y/8VIft0nByU=</DigestValue>
    </Reference>
    <Reference Type="http://www.w3.org/2000/09/xmldsig#Object" URI="#idValidSigLnImg">
      <DigestMethod Algorithm="http://www.w3.org/2001/04/xmlenc#sha256"/>
      <DigestValue>6qGY0+2jIZlnlUeNG0kGbWOR3aJwel6pZrfQEET8Rqs=</DigestValue>
    </Reference>
    <Reference Type="http://www.w3.org/2000/09/xmldsig#Object" URI="#idInvalidSigLnImg">
      <DigestMethod Algorithm="http://www.w3.org/2001/04/xmlenc#sha256"/>
      <DigestValue>y2ewWjwnJcIgjQvjPquxh1n2tcBxoFQ3jS61RhvatBA=</DigestValue>
    </Reference>
  </SignedInfo>
  <SignatureValue>li/KBmxkOWw7c9NrFm1p1uytbqXmAM22ISb0eKZzOPk2ZF8RhjUxf2HcxA1f59az6g9alK3sDPP/
EmSiOzSU/23nJw6IDmXLHHRscyGsRPJe2jRtnQ4p8e6vGwBa4JwlERM9bKgoP38zvq3cvyeG7kHl
dcAFaOotMiUoXor47UMM3zSmmfRH+rbq2BhytLCBaapxdlsBpLDiGmVp72aZ7inGSDj5lwSyxUBs
c5xanLRZpRrXq4cPZoxPd3FgjQjjY3VAQCPWW2VE5pciZJFstBMWSLYtI6JXCDh7XsSNF+iQ76cV
FVnQCFV93w5HvYwS9tiILaG1ra6cap86lQPP5Q==</SignatureValue>
  <KeyInfo>
    <X509Data>
      <X509Certificate>MIIICjCCBfKgAwIBAgIIdHRd317VTbwwDQYJKoZIhvcNAQELBQAwWzEXMBUGA1UEBRMOUlVDIDgwMDUwMTcyLTExGjAYBgNVBAMTEUNBLURPQ1VNRU5UQSBTLkEuMRcwFQYDVQQKEw5ET0NVTUVOVEEgUy5BLjELMAkGA1UEBhMCUFkwHhcNMjAwODI4MTUyMDU5WhcNMjIwODI4MTUzMDU5WjCBpTELMAkGA1UEBhMCUFkxGTAXBgNVBAQMEFNJTFZBIERPUyBTQU5UT1MxEjAQBgNVBAUTCUNJNzk4MDY4MjEUMBIGA1UEKgwLTUFSQ09TIEFMRVgxFzAVBgNVBAoMDlBFUlNPTkEgRklTSUNBMREwDwYDVQQLDAhGSVJNQSBGMjElMCMGA1UEAwwcTUFSQ09TIEFMRVggU0lMVkEgRE9TIFNBTlRPUzCCASIwDQYJKoZIhvcNAQEBBQADggEPADCCAQoCggEBAJ2fOWINW41UGkgZv+euXyW2gs2YFHkqIZv3odFV1Tc8FKslqyPeCKqpY48QgfJiL1vc91x3XlNQ5gqNkRQD2UUggIBNnVYiGKtF9lLeqXmYGm70uVDTBj/PosylSg2YgpI9nOaBpBaypiitD8XaVgo9soqDS+QcholsMlMPWipNScrdpJ1tA7KM4npxBtyPMpIVBKk6xcSuqESSVRzwka+Tx9dCv8KLWCTp+v0s7ZMpUlW9WfKAPPs4kwrtqfoJHdBWj1WIapKpHpn3dbIT0Id6j8uw6g0SjIYQ6kRcAZkb7MgngdHyAvvoNVdtYyTL6Pep5/YVbe5Uoc71vXU0QjMCAwEAAaOCA4UwggOBMAwGA1UdEwEB/wQCMAAwDgYDVR0PAQH/BAQDAgXgMCoGA1UdJQEB/wQgMB4GCCsGAQUFBwMBBggrBgEFBQcDAgYIKwYBBQUHAwQwHQYDVR0OBBYEFLFvVn71b3qUf77iagDmvrWESV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tYXJjb3Muc2FudG9zQG9saXZhcmljZ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87XwqPSB9RPqdHd43ApZFIeCQUyMADfn0KL2mpLmfykxYyT3tsqfU4N2Mujcq12alQQf8g1YJ74KI0nBBwO1eJ0VrtMab7mR2DhOeL/Rb8v4LofRVbuqARzRVCJMm70Ss1VjYCqnfTZ6W3jWmUpYfhxgM/ISfpydcf0m8q5NF45b6rXCHfOyVurSMwkrIqhqC+JeBZ89YNOxrsh0vRgChxjbKqZUR7LtlwWR6TMPlR42kPxlh0VKNVbeLHvNaw75T4zcpqcd41lNGSju5dTdMdlXscISTH7urCTNCfjMVm7wqZce00rcs8wbLigphnidWctr2NH1hczmeag61Uz32mJaUDGQnGNI2mj9GbPnab9ukSytRwJ95RBGuU99dZmOJqJzKJjHTB+bNjim2jbOUYYHAxOhsj70DEhBdgiU/GND0PkQ6naaTtruRJ16/NjvY3h4TdFJ9ZS7thT7LxF0Kowlf4q5HWJ6UFhcwHpc4E3OKGyVJFB7I5couiDS/bO7bgJk5uUiToW3z9Ac66s80d6nhgJJqV1mZ+tICrz5ySSNzxHpRJgIfwhjf8y4qHXPOzG7fHL4Nw0KhH4zhiiUPzSDd19+i3lV+wxtTRxKFs8vkPrgwDZBVmC+vpRxFgYWZYpgu/AzMC7MhppsCE71OJcAuQJEWviyYw5ll38S7S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fwfTcD4l0oygSPt8ft7JRhtweHeDUoVFQ3o76GlxWTw=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aLqQjp8d9cTzNebXpfiLcuVh7FQbvSRdpnPlcz1g7OY=</DigestValue>
      </Reference>
      <Reference URI="/xl/drawings/vmlDrawing1.vml?ContentType=application/vnd.openxmlformats-officedocument.vmlDrawing">
        <DigestMethod Algorithm="http://www.w3.org/2001/04/xmlenc#sha256"/>
        <DigestValue>KfkvSn3+q/C1oViDFR6OdxDv1eXKNbEmPnX32FHzPD8=</DigestValue>
      </Reference>
      <Reference URI="/xl/media/image1.png?ContentType=image/png">
        <DigestMethod Algorithm="http://www.w3.org/2001/04/xmlenc#sha256"/>
        <DigestValue>NpcbvPltopYrZkTrHbonUEzERfE+fBju8d3ayQE2e+8=</DigestValue>
      </Reference>
      <Reference URI="/xl/media/image2.emf?ContentType=image/x-emf">
        <DigestMethod Algorithm="http://www.w3.org/2001/04/xmlenc#sha256"/>
        <DigestValue>91KjAN9lME7cOKMJL3/4TtK4CWItGGLGP4KVsbbpWk0=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GjLA1+PB4dGCxOVdPPUIbHRKNfnd8gQkHjPUETb5Zyc=</DigestValue>
      </Reference>
      <Reference URI="/xl/sharedStrings.xml?ContentType=application/vnd.openxmlformats-officedocument.spreadsheetml.sharedStrings+xml">
        <DigestMethod Algorithm="http://www.w3.org/2001/04/xmlenc#sha256"/>
        <DigestValue>IsxqeJqq1u+jXST9a1zrKGpNVZ0WtRnAC3cL4mgM+wM=</DigestValue>
      </Reference>
      <Reference URI="/xl/styles.xml?ContentType=application/vnd.openxmlformats-officedocument.spreadsheetml.styles+xml">
        <DigestMethod Algorithm="http://www.w3.org/2001/04/xmlenc#sha256"/>
        <DigestValue>RWvWqwc3oLvYhTTKDrlGXA+tQxlotUleOwVQvvaKMps=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fEr6ZP3XiQ6Kzn+3Q+MUJWq8XXuc4B/W/vIO/sdS1aQ=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etZZbNghdyHMGB7qffESy/tW4RvZWqVM4XRL68phU4g=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2021-11-11T19:13:41Z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{4E83C900-A0A6-4DF4-A912-9B1DBCC154DA}</SetupID>
          <SignatureText>Marcos Santos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2021-11-11T19:13:41Z</xd:SigningTime>
          <xd:SigningCertificate>
            <xd:Cert>
              <xd:CertDigest>
                <DigestMethod Algorithm="http://www.w3.org/2001/04/xmlenc#sha256"/>
                <DigestValue>4w4xrRZOrFeJEhAZn/5EwyKCHEDO9wlaSz7tyAEI/hM=</DigestValue>
              </xd:CertDigest>
              <xd:IssuerSerial>
                <X509IssuerName>C=PY, O=DOCUMENTA S.A., CN=CA-DOCUMENTA S.A., SERIALNUMBER=RUC 80050172-1</X509IssuerName>
                <X509SerialNumber>8391435219648204220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m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Px/AACHpHYO/H8AABMAFAAAAAAAyD2lDvx/AAAwFmNa/H8AAKykdg78fwAAAAAAAAAAAAAwFmNa/H8AAHm20WQVAAAAAAAAAAAAAABJ8/BpyNwAANNn7An8fwAASAAAAP8BAABkKaUO/H8AAIABrg78fwAAgCulDgAAAAABAAAAAAAAAMg9pQ78fwAAAABjWvx/AAAAAAAAAAAAAAAAAAAVAAAAgbcWWPx/AAAAAAAAAAAAAAAAAAAAAAAA0Kgwjf8BAADYuNFkFQAAANCoMI3/AQAAu6YaWPx/AACgt9FkFQAAAFC40WQVAAAAAAAAAAAAAAAAAAAAZHYACAAAAAAlAAAADAAAAAEAAAAYAAAADAAAAAAAAAISAAAADAAAAAEAAAAeAAAAGAAAAPEAAAAFAAAANQEAABYAAAAlAAAADAAAAAEAAABUAAAAiAAAAPIAAAAFAAAAMwEAABUAAAABAAAAVVWPQSa0j0HyAAAABQAAAAoAAABMAAAAAAAAAAAAAAAAAAAA//////////9gAAAAMQAx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Dh0WQVAAAAgD9jWvx/AAAJAAAAAQAAAIi+PVj8fwAAAAAAAAAAAACHpHYO/H8AAKA5RIL/AQAAAAAAAAAAAAAAAAAAAAAAAAAAAAAAAAAAWZvwacjcAAAAAAAAAAAAAP//////AQAAAAAAAAAAAADQqDCN/wEAALDg0WQAAAAAcKHhjf8BAAAHAAAAAAAAAICB4I3/AQAA7N/RZBUAAABA4NFkFQAAAIG3Flj8fwAAEQAAAAAAAAAip5ExAAAAABEAAAAAAAAAEKrRjf8BAADQqDCN/wEAALumGlj8fwAAkN/RZBUAAABA4NFkFQ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kFnykP8BAAAQ6N8J/H8AAMC+F43/AQAAiL49WPx/AAAAAAAAAAAAAAGnFwr8fwAAAgAAAAAAAAACAAAAAAAAAAAAAAAAAAAAAAAAAAAAAADJgPBpyNwAAPBaMI3/AQAAgGcHkf8BAAAAAAAAAAAAANCoMI3/AQAAWMvRZAAAAADg////AAAAAAYAAAAAAAAAAwAAAAAAAAB8ytFkFQAAANDK0WQVAAAAgbcWWPx/AAAAAAAAAAAAAEBal1gAAAAAAAAAAAAAAAD/oOcJ/H8AANCoMI3/AQAAu6YaWPx/AAAgytFkFQAAANDK0WQVAAAAAAAAAAAAAAAAAAAAZHYACAAAAAAlAAAADAAAAAMAAAAYAAAADAAAAAAAAAISAAAADAAAAAEAAAAWAAAADAAAAAgAAABUAAAAVAAAAAwAAAA3AAAAIAAAAFoAAAABAAAAVVWPQSa0j0EMAAAAWwAAAAEAAABMAAAABAAAAAsAAAA3AAAAIgAAAFsAAABQAAAAWACAPx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uAAAAVgAAAC0AAAA7AAAAggAAABwAAAAhAPAAAAAAAAAAAAAAAIA/AAAAAAAAAAAAAIA/AAAAAAAAAAAAAAAAAAAAAAAAAAAAAAAAAAAAAAAAAAAlAAAADAAAAAAAAIAoAAAADAAAAAQAAABSAAAAcAEAAAQAAADs////AAAAAAAAAAAAAAAAkAEAAAAAAAEAAAAAcwBlAGcAbwBlACAAdQBpAAAAAAAAAAAAAAAAAAAAAAAAAAAAAAAAAAAAAAAAAAAAAAAAAAAAAAAAAAAAAAAAAAAAAAAgAAAAAAAAAAgAAAAAAAAAAABDgv8BAACIvj1Y/H8AAAAAAAAAAAAAx7OlWvx/AAAAAD+C/wEAAAIAAAD8fwAAAAAAAAAAAAAAAAAAAAAAAGmB8GnI3AAAAQAAAAAAAAAgx6eYAgAAAAAAAAAAAAAA0Kgwjf8BAAC4ytFkAAAAAOz///8AAAAACQAAAAAAAAAEAAAAAAAAANzJ0WQVAAAAMMrRZBUAAACBtxZY/H8AAAAAAAAAAAAAQFqXWAAAAAAAAAAAAAAAALDJ0WQVAAAA0Kgwjf8BAAC7phpY/H8AAIDJ0WQVAAAAMMrRZBUAAAAAAAAAAAAAAAAAAABkdgAIAAAAACUAAAAMAAAABAAAABgAAAAMAAAAAAAAAhIAAAAMAAAAAQAAAB4AAAAYAAAALQAAADsAAACvAAAAVwAAACUAAAAMAAAABAAAAFQAAACcAAAALgAAADsAAACtAAAAVgAAAAEAAABVVY9BJrSPQS4AAAA7AAAADQAAAEwAAAAAAAAAAAAAAAAAAAD//////////2gAAABNAGEAcgBjAG8AcwAgAFMAYQBuAHQAbwBzAAAAEgAAAAoAAAAHAAAACQAAAAwAAAAIAAAABQAAAAsAAAAKAAAACwAAAAcAAAAMAAAAC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cAAAADAAAAGEAAABiAAAAcQAAAAEAAABVVY9BJrSPQQwAAABhAAAADQAAAEwAAAAAAAAAAAAAAAAAAAD//////////2gAAABNAGEAcgBjAG8AcwAgAFMAYQBuAHQAbwBzAAAADAAAAAcAAAAFAAAABgAAAAgAAAAGAAAABAAAAAcAAAAHAAAABwAAAAQAAAAIAAAABg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IgAAAAMAAAAdgAAAEgAAACGAAAAAQAAAFVVj0EmtI9BDA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sAAACLAAAAKQEAAJsAAAALAAAAiwAAAB8BAAARAAAAIQDwAAAAAAAAAAAAAACAPwAAAAAAAAAAAACAPwAAAAAAAAAAAAAAAAAAAAAAAAAAAAAAAAAAAAAAAAAAJQAAAAwAAAAAAACAKAAAAAwAAAAFAAAAJQAAAAwAAAABAAAAGAAAAAwAAAAAAAACEgAAAAwAAAABAAAAFgAAAAwAAAAAAAAAVAAAAEQBAAAMAAAAiwAAACgBAACbAAAAAQAAAFVVj0EmtI9BDAAAAIsAAAApAAAATAAAAAQAAAALAAAAiwAAACoBAACcAAAAoAAAAEYAaQByAG0AYQBkAG8AIABwAG8AcgA6ACAATQBBAFIAQwBPAFMAIABBAEwARQBYACAAUwBJAEwAVgBBACAARABPAFMAIABTAEEATgBUAE8AUwAAAAYAAAADAAAABQAAAAsAAAAHAAAACAAAAAgAAAAEAAAACAAAAAgAAAAFAAAAAwAAAAQAAAAMAAAACAAAAAgAAAAIAAAACgAAAAcAAAAEAAAACAAAAAYAAAAHAAAACAAAAAQAAAAHAAAAAwAAAAYAAAAIAAAACAAAAAQAAAAJAAAACgAAAAcAAAAEAAAABwAAAAgAAAAKAAAABwAAAAoAAAAHAAAAFgAAAAwAAAAAAAAAJQAAAAwAAAACAAAADgAAABQAAAAAAAAAEAAAABQAAAA=</Object>
  <Object Id="idInvalidSigLnImg">AQAAAGwAAAAAAAAAAAAAAD8BAACfAAAAAAAAAAAAAABmFgAAOwsAACBFTUYAAAEAz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Px/AACHpHYO/H8AABMAFAAAAAAAyD2lDvx/AAAwFmNa/H8AAKykdg78fwAAAAAAAAAAAAAwFmNa/H8AAHm20WQVAAAAAAAAAAAAAABJ8/BpyNwAANNn7An8fwAASAAAAP8BAABkKaUO/H8AAIABrg78fwAAgCulDgAAAAABAAAAAAAAAMg9pQ78fwAAAABjWvx/AAAAAAAAAAAAAAAAAAAVAAAAgbcWWPx/AAAAAAAAAAAAAAAAAAAAAAAA0Kgwjf8BAADYuNFkFQAAANCoMI3/AQAAu6YaWPx/AACgt9FkFQAAAFC40WQVAAAAAAAAAAAAAAAAAAAAZHYACAAAAAAlAAAADAAAAAEAAAAYAAAADAAAAP8AAAISAAAADAAAAAEAAAAeAAAAGAAAACoAAAAFAAAAhQAAABYAAAAlAAAADAAAAAEAAABUAAAAqAAAACsAAAAFAAAAgwAAABUAAAABAAAAVVWPQSa0j0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OHRZBUAAACAP2Na/H8AAAkAAAABAAAAiL49WPx/AAAAAAAAAAAAAIekdg78fwAAoDlEgv8BAAAAAAAAAAAAAAAAAAAAAAAAAAAAAAAAAABZm/BpyNwAAAAAAAAAAAAA//////8BAAAAAAAAAAAAANCoMI3/AQAAsODRZAAAAABwoeGN/wEAAAcAAAAAAAAAgIHgjf8BAADs39FkFQAAAEDg0WQVAAAAgbcWWPx/AAARAAAAAAAAACKnkTEAAAAAEQAAAAAAAAAQqtGN/wEAANCoMI3/AQAAu6YaWPx/AACQ39FkFQAAAEDg0WQV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CQWfKQ/wEAABDo3wn8fwAAwL4Xjf8BAACIvj1Y/H8AAAAAAAAAAAAAAacXCvx/AAACAAAAAAAAAAIAAAAAAAAAAAAAAAAAAAAAAAAAAAAAAMmA8GnI3AAA8Fowjf8BAACAZweR/wEAAAAAAAAAAAAA0Kgwjf8BAABYy9FkAAAAAOD///8AAAAABgAAAAAAAAADAAAAAAAAAHzK0WQVAAAA0MrRZBUAAACBtxZY/H8AAAAAAAAAAAAAQFqXWAAAAAAAAAAAAAAAAP+g5wn8fwAA0Kgwjf8BAAC7phpY/H8AACDK0WQVAAAA0MrRZBUAAAAAAAAAAAAAAAAAAABkdgAIAAAAACUAAAAMAAAAAwAAABgAAAAMAAAAAAAAAhIAAAAMAAAAAQAAABYAAAAMAAAACAAAAFQAAABUAAAADAAAADcAAAAgAAAAWgAAAAEAAABVVY9BJrSP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4AAABWAAAALQAAADsAAACCAAAAHAAAACEA8AAAAAAAAAAAAAAAgD8AAAAAAAAAAAAAgD8AAAAAAAAAAAAAAAAAAAAAAAAAAAAAAAAAAAAAAAAAACUAAAAMAAAAAAAAgCgAAAAMAAAABAAAAFIAAABwAQAABAAAAOz///8AAAAAAAAAAAAAAACQAQAAAAAAAQAAAABzAGUAZwBvAGUAIAB1AGkAAAAAAAAAAAAAAAAAAAAAAAAAAAAAAAAAAAAAAAAAAAAAAAAAAAAAAAAAAAAAAAAAAAAAACAAAAAAAAAACAAAAAAAAAAAAEOC/wEAAIi+PVj8fwAAAAAAAAAAAADHs6Va/H8AAAAAP4L/AQAAAgAAAPx/AAAAAAAAAAAAAAAAAAAAAAAAaYHwacjcAAABAAAAAAAAACDHp5gCAAAAAAAAAAAAAADQqDCN/wEAALjK0WQAAAAA7P///wAAAAAJAAAAAAAAAAQAAAAAAAAA3MnRZBUAAAAwytFkFQAAAIG3Flj8fwAAAAAAAAAAAABAWpdYAAAAAAAAAAAAAAAAsMnRZBUAAADQqDCN/wEAALumGlj8fwAAgMnRZBUAAAAwytFkFQAAAAAAAAAAAAAAAAAAAGR2AAgAAAAAJQAAAAwAAAAEAAAAGAAAAAwAAAAAAAACEgAAAAwAAAABAAAAHgAAABgAAAAtAAAAOwAAAK8AAABXAAAAJQAAAAwAAAAEAAAAVAAAAJwAAAAuAAAAOwAAAK0AAABWAAAAAQAAAFVVj0EmtI9BLgAAADsAAAANAAAATAAAAAAAAAAAAAAAAAAAAP//////////aAAAAE0AYQByAGMAbwBzACAAUwBhAG4AdABvAHMAAAASAAAACgAAAAcAAAAJAAAADAAAAAgAAAAFAAAACwAAAAoAAAALAAAABwAAAAwAAAAI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JwAAAAMAAAAYQAAAGIAAABxAAAAAQAAAFVVj0EmtI9BDAAAAGEAAAANAAAATAAAAAAAAAAAAAAAAAAAAP//////////aAAAAE0AYQByAGMAbwBzACAAUwBhAG4AdABvAHMAAAAMAAAABwAAAAUAAAAGAAAACAAAAAYAAAAEAAAABwAAAAcAAAAHAAAABAAAAAgAAAAG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iAAAAAwAAAB2AAAASAAAAIYAAAABAAAAVVWPQSa0j0EM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CwAAAIsAAAApAQAAmwAAAAsAAACLAAAAHwEAABEAAAAhAPAAAAAAAAAAAAAAAIA/AAAAAAAAAAAAAIA/AAAAAAAAAAAAAAAAAAAAAAAAAAAAAAAAAAAAAAAAAAAlAAAADAAAAAAAAIAoAAAADAAAAAUAAAAlAAAADAAAAAEAAAAYAAAADAAAAAAAAAISAAAADAAAAAEAAAAWAAAADAAAAAAAAABUAAAARAEAAAwAAACLAAAAKAEAAJsAAAABAAAAVVWPQSa0j0EMAAAAiwAAACkAAABMAAAABAAAAAsAAACLAAAAKgEAAJwAAACgAAAARgBpAHIAbQBhAGQAbwAgAHAAbwByADoAIABNAEEAUgBDAE8AUwAgAEEATABFAFgAIABTAEkATABWAEEAIABEAE8AUwAgAFMAQQBOAFQATwBTAAAABgAAAAMAAAAFAAAACwAAAAcAAAAIAAAACAAAAAQAAAAIAAAACAAAAAUAAAADAAAABAAAAAwAAAAIAAAACAAAAAgAAAAKAAAABwAAAAQAAAAIAAAABgAAAAcAAAAIAAAABAAAAAcAAAADAAAABgAAAAgAAAAIAAAABAAAAAkAAAAKAAAABwAAAAQAAAAHAAAACAAAAAoAAAAHAAAACg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09_2021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2020-09-08T14:00:45Z</dcterms:created>
  <dcterms:modified xsi:type="dcterms:W3CDTF">2021-11-11T19:13:19Z</dcterms:modified>
</cp:coreProperties>
</file>